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7章\原始文件\"/>
    </mc:Choice>
  </mc:AlternateContent>
  <bookViews>
    <workbookView xWindow="480" yWindow="45" windowWidth="18315" windowHeight="10755"/>
  </bookViews>
  <sheets>
    <sheet name="工资票面分解表" sheetId="1" r:id="rId1"/>
  </sheets>
  <externalReferences>
    <externalReference r:id="rId2"/>
  </externalReferences>
  <definedNames>
    <definedName name="ch">COUNTIF([1]部门工资汇总表!$B$3:B1,[1]部门工资汇总表!B1)</definedName>
    <definedName name="chp_row">COUNTIF([1]实际工资!$C$2:$C$26,[1]部门工资汇总表!#REF!)</definedName>
    <definedName name="date">OFFSET([1]实际工资!$C$2,,,COUNTA([1]实际工资!IU$1:IU$65536)-1,1)</definedName>
    <definedName name="shj_row">SMALL(IF(date=[1]部门工资汇总表!#REF!,ROW(date)),chap_row)</definedName>
    <definedName name="shj_row1">SMALL(IF(date=[1]部门工资汇总表!B1,ROW(date)),ch)</definedName>
    <definedName name="实际工资表">[1]实际工资!$A$2:$L$26</definedName>
  </definedNames>
  <calcPr calcId="162913"/>
</workbook>
</file>

<file path=xl/calcChain.xml><?xml version="1.0" encoding="utf-8"?>
<calcChain xmlns="http://schemas.openxmlformats.org/spreadsheetml/2006/main">
  <c r="E4" i="1" l="1"/>
  <c r="F4" i="1" s="1"/>
  <c r="E5" i="1"/>
  <c r="F5" i="1"/>
  <c r="E6" i="1"/>
  <c r="G6" i="1" s="1"/>
  <c r="F6" i="1"/>
  <c r="E7" i="1"/>
  <c r="F7" i="1"/>
  <c r="E8" i="1"/>
  <c r="G8" i="1" s="1"/>
  <c r="F8" i="1"/>
  <c r="E9" i="1"/>
  <c r="G9" i="1" s="1"/>
  <c r="F9" i="1"/>
  <c r="E10" i="1"/>
  <c r="F10" i="1"/>
  <c r="E11" i="1"/>
  <c r="F11" i="1"/>
  <c r="E12" i="1"/>
  <c r="G12" i="1" s="1"/>
  <c r="F12" i="1"/>
  <c r="E13" i="1"/>
  <c r="F13" i="1"/>
  <c r="E14" i="1"/>
  <c r="G14" i="1" s="1"/>
  <c r="F14" i="1"/>
  <c r="E15" i="1"/>
  <c r="G15" i="1" s="1"/>
  <c r="F15" i="1"/>
  <c r="E16" i="1"/>
  <c r="F16" i="1"/>
  <c r="E17" i="1"/>
  <c r="F17" i="1"/>
  <c r="E18" i="1"/>
  <c r="G18" i="1" s="1"/>
  <c r="F18" i="1"/>
  <c r="E19" i="1"/>
  <c r="F19" i="1"/>
  <c r="E20" i="1"/>
  <c r="G20" i="1" s="1"/>
  <c r="F20" i="1"/>
  <c r="E21" i="1"/>
  <c r="G21" i="1" s="1"/>
  <c r="F21" i="1"/>
  <c r="E22" i="1"/>
  <c r="F22" i="1"/>
  <c r="E23" i="1"/>
  <c r="F23" i="1"/>
  <c r="E24" i="1"/>
  <c r="G24" i="1" s="1"/>
  <c r="F24" i="1"/>
  <c r="E25" i="1"/>
  <c r="F25" i="1"/>
  <c r="E26" i="1"/>
  <c r="G26" i="1" s="1"/>
  <c r="F26" i="1"/>
  <c r="E27" i="1"/>
  <c r="G27" i="1" s="1"/>
  <c r="F27" i="1"/>
  <c r="H27" i="1" s="1"/>
  <c r="E28" i="1"/>
  <c r="F28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  <c r="C7" i="1"/>
  <c r="B7" i="1"/>
  <c r="C6" i="1"/>
  <c r="B6" i="1"/>
  <c r="C5" i="1"/>
  <c r="B5" i="1"/>
  <c r="E29" i="1"/>
  <c r="C4" i="1"/>
  <c r="B4" i="1"/>
  <c r="J24" i="1" l="1"/>
  <c r="I24" i="1"/>
  <c r="H24" i="1"/>
  <c r="J18" i="1"/>
  <c r="H18" i="1"/>
  <c r="I18" i="1"/>
  <c r="J12" i="1"/>
  <c r="I12" i="1"/>
  <c r="H12" i="1"/>
  <c r="J6" i="1"/>
  <c r="H6" i="1"/>
  <c r="I6" i="1"/>
  <c r="H21" i="1"/>
  <c r="I21" i="1" s="1"/>
  <c r="H15" i="1"/>
  <c r="I15" i="1" s="1"/>
  <c r="I27" i="1"/>
  <c r="J27" i="1"/>
  <c r="G4" i="1"/>
  <c r="H4" i="1" s="1"/>
  <c r="H26" i="1"/>
  <c r="H20" i="1"/>
  <c r="H14" i="1"/>
  <c r="I14" i="1" s="1"/>
  <c r="J14" i="1" s="1"/>
  <c r="H8" i="1"/>
  <c r="I26" i="1"/>
  <c r="J26" i="1" s="1"/>
  <c r="I8" i="1"/>
  <c r="J8" i="1" s="1"/>
  <c r="G25" i="1"/>
  <c r="J25" i="1" s="1"/>
  <c r="G23" i="1"/>
  <c r="G19" i="1"/>
  <c r="G17" i="1"/>
  <c r="G13" i="1"/>
  <c r="G11" i="1"/>
  <c r="G7" i="1"/>
  <c r="J7" i="1" s="1"/>
  <c r="G5" i="1"/>
  <c r="H25" i="1"/>
  <c r="H19" i="1"/>
  <c r="I19" i="1" s="1"/>
  <c r="H7" i="1"/>
  <c r="I25" i="1"/>
  <c r="I7" i="1"/>
  <c r="H17" i="1"/>
  <c r="I17" i="1" s="1"/>
  <c r="G28" i="1"/>
  <c r="H28" i="1" s="1"/>
  <c r="G22" i="1"/>
  <c r="G16" i="1"/>
  <c r="G10" i="1"/>
  <c r="H22" i="1"/>
  <c r="I22" i="1" s="1"/>
  <c r="H9" i="1"/>
  <c r="F29" i="1"/>
  <c r="I28" i="1" l="1"/>
  <c r="J28" i="1" s="1"/>
  <c r="I4" i="1"/>
  <c r="J22" i="1"/>
  <c r="J17" i="1"/>
  <c r="J9" i="1"/>
  <c r="J20" i="1"/>
  <c r="H13" i="1"/>
  <c r="J13" i="1" s="1"/>
  <c r="I20" i="1"/>
  <c r="J15" i="1"/>
  <c r="J21" i="1"/>
  <c r="J19" i="1"/>
  <c r="H10" i="1"/>
  <c r="I10" i="1" s="1"/>
  <c r="H5" i="1"/>
  <c r="I5" i="1" s="1"/>
  <c r="I13" i="1"/>
  <c r="I9" i="1"/>
  <c r="G29" i="1"/>
  <c r="H16" i="1"/>
  <c r="I16" i="1" s="1"/>
  <c r="H11" i="1"/>
  <c r="I11" i="1" s="1"/>
  <c r="H23" i="1"/>
  <c r="I23" i="1" s="1"/>
  <c r="J16" i="1" l="1"/>
  <c r="J5" i="1"/>
  <c r="J11" i="1"/>
  <c r="I29" i="1"/>
  <c r="J4" i="1"/>
  <c r="J23" i="1"/>
  <c r="H29" i="1"/>
  <c r="J10" i="1"/>
  <c r="J29" i="1" l="1"/>
</calcChain>
</file>

<file path=xl/sharedStrings.xml><?xml version="1.0" encoding="utf-8"?>
<sst xmlns="http://schemas.openxmlformats.org/spreadsheetml/2006/main" count="7" uniqueCount="7">
  <si>
    <t>员工编号</t>
  </si>
  <si>
    <t>姓名</t>
  </si>
  <si>
    <t>所属部门</t>
    <phoneticPr fontId="2" type="noConversion"/>
  </si>
  <si>
    <t>实发工资</t>
    <phoneticPr fontId="2" type="noConversion"/>
  </si>
  <si>
    <t>合计</t>
    <phoneticPr fontId="2" type="noConversion"/>
  </si>
  <si>
    <t>工资票面分解表</t>
    <phoneticPr fontId="2" type="noConversion"/>
  </si>
  <si>
    <t>人民币面额值（元）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</si>
</sst>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_);[Red]\(0\)"/>
    <numFmt numFmtId="177" formatCode="000000"/>
    <numFmt numFmtId="178" formatCode="000000\ "/>
  </numFmts>
  <fonts count="8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b/>
      <sz val="10"/>
      <color theme="0"/>
      <name val="宋体"/>
      <family val="3"/>
      <charset val="134"/>
    </font>
    <font>
      <sz val="10"/>
      <color theme="0"/>
      <name val="宋体"/>
      <family val="3"/>
      <charset val="134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76" fontId="0" fillId="0" borderId="0" xfId="0" applyNumberFormat="1"/>
    <xf numFmtId="0" fontId="1" fillId="0" borderId="0" xfId="0" applyFont="1"/>
    <xf numFmtId="0" fontId="4" fillId="0" borderId="0" xfId="0" applyFont="1"/>
    <xf numFmtId="0" fontId="4" fillId="0" borderId="0" xfId="0" applyFont="1" applyBorder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177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76" fontId="6" fillId="2" borderId="1" xfId="0" applyNumberFormat="1" applyFont="1" applyFill="1" applyBorder="1" applyAlignment="1">
      <alignment horizontal="center"/>
    </xf>
    <xf numFmtId="178" fontId="6" fillId="2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176" fontId="5" fillId="2" borderId="3" xfId="0" applyNumberFormat="1" applyFont="1" applyFill="1" applyBorder="1" applyAlignment="1">
      <alignment horizontal="center"/>
    </xf>
    <xf numFmtId="176" fontId="5" fillId="2" borderId="4" xfId="0" applyNumberFormat="1" applyFont="1" applyFill="1" applyBorder="1" applyAlignment="1">
      <alignment horizontal="center"/>
    </xf>
    <xf numFmtId="176" fontId="5" fillId="2" borderId="5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J&#25991;&#20214;/&#20840;&#37096;&#25991;&#20214;/2008&#24180;&#20070;&#31295;/&#24050;&#20986;&#29256;&#20070;&#31295;&#22791;&#20221;/EXCEL&#19982;&#30005;&#31639;&#21270;&#22791;&#20221;/chapter8/&#24037;&#36164;&#31649;&#29702;&#31995;&#324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员工档案"/>
      <sheetName val="基本工资"/>
      <sheetName val="奖金"/>
      <sheetName val="出勤统计"/>
      <sheetName val="员工社保"/>
      <sheetName val="实际工资"/>
      <sheetName val="工资条"/>
      <sheetName val="部门工资汇总表"/>
      <sheetName val="工资票面分解表"/>
    </sheetNames>
    <sheetDataSet>
      <sheetData sheetId="0">
        <row r="2">
          <cell r="A2">
            <v>1</v>
          </cell>
        </row>
      </sheetData>
      <sheetData sheetId="1">
        <row r="2">
          <cell r="A2">
            <v>1</v>
          </cell>
          <cell r="B2" t="str">
            <v>李明</v>
          </cell>
          <cell r="C2" t="str">
            <v>技术部</v>
          </cell>
        </row>
        <row r="3">
          <cell r="A3">
            <v>2</v>
          </cell>
          <cell r="B3" t="str">
            <v>张诚</v>
          </cell>
          <cell r="C3" t="str">
            <v>技术部</v>
          </cell>
        </row>
        <row r="4">
          <cell r="A4">
            <v>3</v>
          </cell>
          <cell r="B4" t="str">
            <v>何佳</v>
          </cell>
          <cell r="C4" t="str">
            <v>技术部</v>
          </cell>
        </row>
        <row r="5">
          <cell r="A5">
            <v>4</v>
          </cell>
          <cell r="B5" t="str">
            <v>李明诚</v>
          </cell>
          <cell r="C5" t="str">
            <v>技术部</v>
          </cell>
        </row>
        <row r="6">
          <cell r="A6">
            <v>5</v>
          </cell>
          <cell r="B6" t="str">
            <v>李涛</v>
          </cell>
          <cell r="C6" t="str">
            <v>客户部</v>
          </cell>
        </row>
        <row r="7">
          <cell r="A7">
            <v>6</v>
          </cell>
          <cell r="B7" t="str">
            <v>张晓群</v>
          </cell>
          <cell r="C7" t="str">
            <v>客户部</v>
          </cell>
        </row>
        <row r="8">
          <cell r="A8">
            <v>7</v>
          </cell>
          <cell r="B8" t="str">
            <v>邓捷</v>
          </cell>
          <cell r="C8" t="str">
            <v>客户部</v>
          </cell>
        </row>
        <row r="9">
          <cell r="A9">
            <v>8</v>
          </cell>
          <cell r="B9" t="str">
            <v>舒小英</v>
          </cell>
          <cell r="C9" t="str">
            <v>客户部</v>
          </cell>
        </row>
        <row r="10">
          <cell r="A10">
            <v>9</v>
          </cell>
          <cell r="B10" t="str">
            <v>李军</v>
          </cell>
          <cell r="C10" t="str">
            <v>生产部</v>
          </cell>
        </row>
        <row r="11">
          <cell r="A11">
            <v>10</v>
          </cell>
          <cell r="B11" t="str">
            <v>何明天</v>
          </cell>
          <cell r="C11" t="str">
            <v>生产部</v>
          </cell>
        </row>
        <row r="12">
          <cell r="A12">
            <v>11</v>
          </cell>
          <cell r="B12" t="str">
            <v>林立</v>
          </cell>
          <cell r="C12" t="str">
            <v>生产部</v>
          </cell>
        </row>
        <row r="13">
          <cell r="A13">
            <v>12</v>
          </cell>
          <cell r="B13" t="str">
            <v>赵燕</v>
          </cell>
          <cell r="C13" t="str">
            <v>财务部</v>
          </cell>
        </row>
        <row r="14">
          <cell r="A14">
            <v>13</v>
          </cell>
          <cell r="B14" t="str">
            <v>李丽</v>
          </cell>
          <cell r="C14" t="str">
            <v>财务部</v>
          </cell>
        </row>
        <row r="15">
          <cell r="A15">
            <v>14</v>
          </cell>
          <cell r="B15" t="str">
            <v>罗雪梅</v>
          </cell>
          <cell r="C15" t="str">
            <v>行政部</v>
          </cell>
        </row>
        <row r="16">
          <cell r="A16">
            <v>15</v>
          </cell>
          <cell r="B16" t="str">
            <v>赵磊</v>
          </cell>
          <cell r="C16" t="str">
            <v>行政部</v>
          </cell>
        </row>
        <row r="17">
          <cell r="A17">
            <v>16</v>
          </cell>
          <cell r="B17" t="str">
            <v>赵磊</v>
          </cell>
          <cell r="C17" t="str">
            <v>技术部</v>
          </cell>
        </row>
        <row r="18">
          <cell r="A18">
            <v>17</v>
          </cell>
          <cell r="B18" t="str">
            <v>曾志</v>
          </cell>
          <cell r="C18" t="str">
            <v>技术部</v>
          </cell>
        </row>
        <row r="19">
          <cell r="A19">
            <v>18</v>
          </cell>
          <cell r="B19" t="str">
            <v>罗小英</v>
          </cell>
          <cell r="C19" t="str">
            <v>客户部</v>
          </cell>
        </row>
        <row r="20">
          <cell r="A20">
            <v>19</v>
          </cell>
          <cell r="B20" t="str">
            <v>赵明丽</v>
          </cell>
          <cell r="C20" t="str">
            <v>客户部</v>
          </cell>
        </row>
        <row r="21">
          <cell r="A21">
            <v>20</v>
          </cell>
          <cell r="B21" t="str">
            <v>吴天生</v>
          </cell>
          <cell r="C21" t="str">
            <v>技术部</v>
          </cell>
        </row>
        <row r="22">
          <cell r="A22">
            <v>21</v>
          </cell>
          <cell r="B22" t="str">
            <v>苏丙</v>
          </cell>
          <cell r="C22" t="str">
            <v>生产部</v>
          </cell>
        </row>
        <row r="23">
          <cell r="A23">
            <v>22</v>
          </cell>
          <cell r="B23" t="str">
            <v>罗正</v>
          </cell>
          <cell r="C23" t="str">
            <v>生产部</v>
          </cell>
        </row>
        <row r="24">
          <cell r="A24">
            <v>23</v>
          </cell>
          <cell r="B24" t="str">
            <v>何玲俐</v>
          </cell>
          <cell r="C24" t="str">
            <v>客户部</v>
          </cell>
        </row>
        <row r="25">
          <cell r="A25">
            <v>24</v>
          </cell>
          <cell r="B25" t="str">
            <v>赵军</v>
          </cell>
          <cell r="C25" t="str">
            <v>生产部</v>
          </cell>
        </row>
        <row r="26">
          <cell r="A26">
            <v>25</v>
          </cell>
          <cell r="B26" t="str">
            <v>吴明英</v>
          </cell>
          <cell r="C26" t="str">
            <v>财务部</v>
          </cell>
        </row>
      </sheetData>
      <sheetData sheetId="2"/>
      <sheetData sheetId="3"/>
      <sheetData sheetId="4"/>
      <sheetData sheetId="5">
        <row r="2">
          <cell r="A2">
            <v>12</v>
          </cell>
          <cell r="B2" t="str">
            <v>赵燕</v>
          </cell>
          <cell r="C2" t="str">
            <v>财务部</v>
          </cell>
          <cell r="D2">
            <v>2100</v>
          </cell>
          <cell r="E2">
            <v>1200</v>
          </cell>
          <cell r="F2">
            <v>30</v>
          </cell>
          <cell r="G2">
            <v>53.5</v>
          </cell>
          <cell r="H2">
            <v>3216.5</v>
          </cell>
          <cell r="I2">
            <v>357.47499999999997</v>
          </cell>
          <cell r="J2">
            <v>2859.0250000000001</v>
          </cell>
          <cell r="K2">
            <v>2.5000000000090949E-2</v>
          </cell>
          <cell r="L2">
            <v>2859</v>
          </cell>
        </row>
        <row r="3">
          <cell r="A3">
            <v>13</v>
          </cell>
          <cell r="B3" t="str">
            <v>李丽</v>
          </cell>
          <cell r="C3" t="str">
            <v>财务部</v>
          </cell>
          <cell r="D3">
            <v>900</v>
          </cell>
          <cell r="E3">
            <v>400</v>
          </cell>
          <cell r="F3">
            <v>0</v>
          </cell>
          <cell r="G3">
            <v>30.5</v>
          </cell>
          <cell r="H3">
            <v>1269.5</v>
          </cell>
          <cell r="I3">
            <v>101.95</v>
          </cell>
          <cell r="J3">
            <v>1167.55</v>
          </cell>
          <cell r="K3">
            <v>0.54999999999995453</v>
          </cell>
          <cell r="L3">
            <v>1167</v>
          </cell>
        </row>
        <row r="4">
          <cell r="A4">
            <v>25</v>
          </cell>
          <cell r="B4" t="str">
            <v>吴明英</v>
          </cell>
          <cell r="C4" t="str">
            <v>财务部</v>
          </cell>
          <cell r="D4">
            <v>900</v>
          </cell>
          <cell r="E4">
            <v>500</v>
          </cell>
          <cell r="F4">
            <v>0</v>
          </cell>
          <cell r="G4">
            <v>30.5</v>
          </cell>
          <cell r="H4">
            <v>1369.5</v>
          </cell>
          <cell r="I4">
            <v>111.95000000000002</v>
          </cell>
          <cell r="J4">
            <v>1257.55</v>
          </cell>
          <cell r="K4">
            <v>0.54999999999995453</v>
          </cell>
          <cell r="L4">
            <v>1257</v>
          </cell>
        </row>
        <row r="5">
          <cell r="A5">
            <v>1</v>
          </cell>
          <cell r="B5" t="str">
            <v>李明</v>
          </cell>
          <cell r="C5" t="str">
            <v>技术部</v>
          </cell>
          <cell r="D5">
            <v>2100</v>
          </cell>
          <cell r="E5">
            <v>1200</v>
          </cell>
          <cell r="F5">
            <v>0</v>
          </cell>
          <cell r="G5">
            <v>53.5</v>
          </cell>
          <cell r="H5">
            <v>3246.5</v>
          </cell>
          <cell r="I5">
            <v>361.97499999999997</v>
          </cell>
          <cell r="J5">
            <v>2884.5250000000001</v>
          </cell>
          <cell r="K5">
            <v>0.52500000000009095</v>
          </cell>
          <cell r="L5">
            <v>2884</v>
          </cell>
        </row>
        <row r="6">
          <cell r="A6">
            <v>2</v>
          </cell>
          <cell r="B6" t="str">
            <v>张诚</v>
          </cell>
          <cell r="C6" t="str">
            <v>技术部</v>
          </cell>
          <cell r="D6">
            <v>1500</v>
          </cell>
          <cell r="E6">
            <v>600</v>
          </cell>
          <cell r="F6">
            <v>68.181818181818187</v>
          </cell>
          <cell r="G6">
            <v>30.5</v>
          </cell>
          <cell r="H6">
            <v>2001.3181818181818</v>
          </cell>
          <cell r="I6">
            <v>175.19772727272726</v>
          </cell>
          <cell r="J6">
            <v>1826.1204545454545</v>
          </cell>
          <cell r="K6">
            <v>0.12045454545454959</v>
          </cell>
          <cell r="L6">
            <v>1826</v>
          </cell>
        </row>
        <row r="7">
          <cell r="A7">
            <v>3</v>
          </cell>
          <cell r="B7" t="str">
            <v>何佳</v>
          </cell>
          <cell r="C7" t="str">
            <v>技术部</v>
          </cell>
          <cell r="D7">
            <v>1500</v>
          </cell>
          <cell r="E7">
            <v>600</v>
          </cell>
          <cell r="F7">
            <v>0</v>
          </cell>
          <cell r="G7">
            <v>30.5</v>
          </cell>
          <cell r="H7">
            <v>2069.5</v>
          </cell>
          <cell r="I7">
            <v>185.42500000000001</v>
          </cell>
          <cell r="J7">
            <v>1884.075</v>
          </cell>
          <cell r="K7">
            <v>7.5000000000045475E-2</v>
          </cell>
          <cell r="L7">
            <v>1884</v>
          </cell>
        </row>
        <row r="8">
          <cell r="A8">
            <v>4</v>
          </cell>
          <cell r="B8" t="str">
            <v>李明诚</v>
          </cell>
          <cell r="C8" t="str">
            <v>技术部</v>
          </cell>
          <cell r="D8">
            <v>1500</v>
          </cell>
          <cell r="E8">
            <v>0</v>
          </cell>
          <cell r="F8">
            <v>0</v>
          </cell>
          <cell r="G8">
            <v>30.5</v>
          </cell>
          <cell r="H8">
            <v>1469.5</v>
          </cell>
          <cell r="I8">
            <v>121.95000000000002</v>
          </cell>
          <cell r="J8">
            <v>1347.55</v>
          </cell>
          <cell r="K8">
            <v>0.54999999999995453</v>
          </cell>
          <cell r="L8">
            <v>1347</v>
          </cell>
        </row>
        <row r="9">
          <cell r="A9">
            <v>16</v>
          </cell>
          <cell r="B9" t="str">
            <v>赵磊</v>
          </cell>
          <cell r="C9" t="str">
            <v>技术部</v>
          </cell>
          <cell r="D9">
            <v>1500</v>
          </cell>
          <cell r="E9">
            <v>600</v>
          </cell>
          <cell r="F9">
            <v>20</v>
          </cell>
          <cell r="G9">
            <v>30.5</v>
          </cell>
          <cell r="H9">
            <v>2049.5</v>
          </cell>
          <cell r="I9">
            <v>182.42500000000001</v>
          </cell>
          <cell r="J9">
            <v>1867.075</v>
          </cell>
          <cell r="K9">
            <v>7.5000000000045475E-2</v>
          </cell>
          <cell r="L9">
            <v>1867</v>
          </cell>
        </row>
        <row r="10">
          <cell r="A10">
            <v>17</v>
          </cell>
          <cell r="B10" t="str">
            <v>曾志</v>
          </cell>
          <cell r="C10" t="str">
            <v>技术部</v>
          </cell>
          <cell r="D10">
            <v>1500</v>
          </cell>
          <cell r="E10">
            <v>0</v>
          </cell>
          <cell r="F10">
            <v>0</v>
          </cell>
          <cell r="G10">
            <v>30.5</v>
          </cell>
          <cell r="H10">
            <v>1469.5</v>
          </cell>
          <cell r="I10">
            <v>121.95000000000002</v>
          </cell>
          <cell r="J10">
            <v>1347.55</v>
          </cell>
          <cell r="K10">
            <v>0.54999999999995453</v>
          </cell>
          <cell r="L10">
            <v>1347</v>
          </cell>
        </row>
        <row r="11">
          <cell r="A11">
            <v>20</v>
          </cell>
          <cell r="B11" t="str">
            <v>吴天生</v>
          </cell>
          <cell r="C11" t="str">
            <v>技术部</v>
          </cell>
          <cell r="D11">
            <v>1500</v>
          </cell>
          <cell r="E11">
            <v>620</v>
          </cell>
          <cell r="F11">
            <v>10</v>
          </cell>
          <cell r="G11">
            <v>30.5</v>
          </cell>
          <cell r="H11">
            <v>2079.5</v>
          </cell>
          <cell r="I11">
            <v>186.92500000000001</v>
          </cell>
          <cell r="J11">
            <v>1892.575</v>
          </cell>
          <cell r="K11">
            <v>0.57500000000004547</v>
          </cell>
          <cell r="L11">
            <v>1892</v>
          </cell>
        </row>
        <row r="12">
          <cell r="A12">
            <v>5</v>
          </cell>
          <cell r="B12" t="str">
            <v>李涛</v>
          </cell>
          <cell r="C12" t="str">
            <v>客户部</v>
          </cell>
          <cell r="D12">
            <v>2100</v>
          </cell>
          <cell r="E12">
            <v>1200</v>
          </cell>
          <cell r="F12">
            <v>0</v>
          </cell>
          <cell r="G12">
            <v>53.5</v>
          </cell>
          <cell r="H12">
            <v>3246.5</v>
          </cell>
          <cell r="I12">
            <v>361.97499999999997</v>
          </cell>
          <cell r="J12">
            <v>2884.5250000000001</v>
          </cell>
          <cell r="K12">
            <v>0.52500000000009095</v>
          </cell>
          <cell r="L12">
            <v>2884</v>
          </cell>
        </row>
        <row r="13">
          <cell r="A13">
            <v>6</v>
          </cell>
          <cell r="B13" t="str">
            <v>张晓群</v>
          </cell>
          <cell r="C13" t="str">
            <v>客户部</v>
          </cell>
          <cell r="D13">
            <v>1100</v>
          </cell>
          <cell r="E13">
            <v>620</v>
          </cell>
          <cell r="F13">
            <v>5</v>
          </cell>
          <cell r="G13">
            <v>30.5</v>
          </cell>
          <cell r="H13">
            <v>1684.5</v>
          </cell>
          <cell r="I13">
            <v>143.45000000000002</v>
          </cell>
          <cell r="J13">
            <v>1541.05</v>
          </cell>
          <cell r="K13">
            <v>4.9999999999954525E-2</v>
          </cell>
          <cell r="L13">
            <v>1541</v>
          </cell>
        </row>
        <row r="14">
          <cell r="A14">
            <v>7</v>
          </cell>
          <cell r="B14" t="str">
            <v>邓捷</v>
          </cell>
          <cell r="C14" t="str">
            <v>客户部</v>
          </cell>
          <cell r="D14">
            <v>1700</v>
          </cell>
          <cell r="E14">
            <v>1080</v>
          </cell>
          <cell r="F14">
            <v>0</v>
          </cell>
          <cell r="G14">
            <v>30.5</v>
          </cell>
          <cell r="H14">
            <v>2749.5</v>
          </cell>
          <cell r="I14">
            <v>287.42500000000001</v>
          </cell>
          <cell r="J14">
            <v>2462.0749999999998</v>
          </cell>
          <cell r="K14">
            <v>7.4999999999818101E-2</v>
          </cell>
          <cell r="L14">
            <v>2462</v>
          </cell>
        </row>
        <row r="15">
          <cell r="A15">
            <v>8</v>
          </cell>
          <cell r="B15" t="str">
            <v>舒小英</v>
          </cell>
          <cell r="C15" t="str">
            <v>客户部</v>
          </cell>
          <cell r="D15">
            <v>1100</v>
          </cell>
          <cell r="E15">
            <v>0</v>
          </cell>
          <cell r="F15">
            <v>0</v>
          </cell>
          <cell r="G15">
            <v>53.5</v>
          </cell>
          <cell r="H15">
            <v>1046.5</v>
          </cell>
          <cell r="I15">
            <v>79.650000000000006</v>
          </cell>
          <cell r="J15">
            <v>966.85</v>
          </cell>
          <cell r="K15">
            <v>0.85000000000002274</v>
          </cell>
          <cell r="L15">
            <v>966</v>
          </cell>
        </row>
        <row r="16">
          <cell r="A16">
            <v>18</v>
          </cell>
          <cell r="B16" t="str">
            <v>罗小英</v>
          </cell>
          <cell r="C16" t="str">
            <v>客户部</v>
          </cell>
          <cell r="D16">
            <v>1100</v>
          </cell>
          <cell r="E16">
            <v>580</v>
          </cell>
          <cell r="F16">
            <v>0</v>
          </cell>
          <cell r="G16">
            <v>30.5</v>
          </cell>
          <cell r="H16">
            <v>1649.5</v>
          </cell>
          <cell r="I16">
            <v>139.95000000000002</v>
          </cell>
          <cell r="J16">
            <v>1509.55</v>
          </cell>
          <cell r="K16">
            <v>0.54999999999995453</v>
          </cell>
          <cell r="L16">
            <v>1509</v>
          </cell>
        </row>
        <row r="17">
          <cell r="A17">
            <v>19</v>
          </cell>
          <cell r="B17" t="str">
            <v>赵明丽</v>
          </cell>
          <cell r="C17" t="str">
            <v>客户部</v>
          </cell>
          <cell r="D17">
            <v>1700</v>
          </cell>
          <cell r="E17">
            <v>800</v>
          </cell>
          <cell r="F17">
            <v>10</v>
          </cell>
          <cell r="G17">
            <v>30.5</v>
          </cell>
          <cell r="H17">
            <v>2459.5</v>
          </cell>
          <cell r="I17">
            <v>243.92500000000001</v>
          </cell>
          <cell r="J17">
            <v>2215.5749999999998</v>
          </cell>
          <cell r="K17">
            <v>0.5749999999998181</v>
          </cell>
          <cell r="L17">
            <v>2215</v>
          </cell>
        </row>
        <row r="18">
          <cell r="A18">
            <v>23</v>
          </cell>
          <cell r="B18" t="str">
            <v>何玲俐</v>
          </cell>
          <cell r="C18" t="str">
            <v>客户部</v>
          </cell>
          <cell r="D18">
            <v>1480</v>
          </cell>
          <cell r="E18">
            <v>0</v>
          </cell>
          <cell r="F18">
            <v>10</v>
          </cell>
          <cell r="G18">
            <v>30.5</v>
          </cell>
          <cell r="H18">
            <v>1439.5</v>
          </cell>
          <cell r="I18">
            <v>118.95000000000002</v>
          </cell>
          <cell r="J18">
            <v>1320.55</v>
          </cell>
          <cell r="K18">
            <v>0.54999999999995453</v>
          </cell>
          <cell r="L18">
            <v>1320</v>
          </cell>
        </row>
        <row r="19">
          <cell r="A19">
            <v>9</v>
          </cell>
          <cell r="B19" t="str">
            <v>李军</v>
          </cell>
          <cell r="C19" t="str">
            <v>生产部</v>
          </cell>
          <cell r="D19">
            <v>300</v>
          </cell>
          <cell r="E19">
            <v>690</v>
          </cell>
          <cell r="F19">
            <v>6.8181818181818183</v>
          </cell>
          <cell r="G19">
            <v>30.5</v>
          </cell>
          <cell r="H19">
            <v>952.68181818181813</v>
          </cell>
          <cell r="I19">
            <v>70.268181818181816</v>
          </cell>
          <cell r="J19">
            <v>882.41363636363633</v>
          </cell>
          <cell r="K19">
            <v>0.4136363636363285</v>
          </cell>
          <cell r="L19">
            <v>882</v>
          </cell>
        </row>
        <row r="20">
          <cell r="A20">
            <v>10</v>
          </cell>
          <cell r="B20" t="str">
            <v>何明天</v>
          </cell>
          <cell r="C20" t="str">
            <v>生产部</v>
          </cell>
          <cell r="D20">
            <v>300</v>
          </cell>
          <cell r="E20">
            <v>820</v>
          </cell>
          <cell r="F20">
            <v>0</v>
          </cell>
          <cell r="G20">
            <v>30.5</v>
          </cell>
          <cell r="H20">
            <v>1089.5</v>
          </cell>
          <cell r="I20">
            <v>83.95</v>
          </cell>
          <cell r="J20">
            <v>1005.55</v>
          </cell>
          <cell r="K20">
            <v>0.54999999999995453</v>
          </cell>
          <cell r="L20">
            <v>1005</v>
          </cell>
        </row>
        <row r="21">
          <cell r="A21">
            <v>11</v>
          </cell>
          <cell r="B21" t="str">
            <v>林立</v>
          </cell>
          <cell r="C21" t="str">
            <v>生产部</v>
          </cell>
          <cell r="D21">
            <v>300</v>
          </cell>
          <cell r="E21">
            <v>700</v>
          </cell>
          <cell r="F21">
            <v>0</v>
          </cell>
          <cell r="G21">
            <v>30.5</v>
          </cell>
          <cell r="H21">
            <v>969.5</v>
          </cell>
          <cell r="I21">
            <v>71.95</v>
          </cell>
          <cell r="J21">
            <v>897.55</v>
          </cell>
          <cell r="K21">
            <v>0.54999999999995453</v>
          </cell>
          <cell r="L21">
            <v>897</v>
          </cell>
        </row>
        <row r="22">
          <cell r="A22">
            <v>21</v>
          </cell>
          <cell r="B22" t="str">
            <v>苏丙</v>
          </cell>
          <cell r="C22" t="str">
            <v>生产部</v>
          </cell>
          <cell r="D22">
            <v>300</v>
          </cell>
          <cell r="E22">
            <v>900</v>
          </cell>
          <cell r="F22">
            <v>13.636363636363637</v>
          </cell>
          <cell r="G22">
            <v>30.5</v>
          </cell>
          <cell r="H22">
            <v>1155.8636363636363</v>
          </cell>
          <cell r="I22">
            <v>90.586363636363629</v>
          </cell>
          <cell r="J22">
            <v>1065.2772727272727</v>
          </cell>
          <cell r="K22">
            <v>0.27727272727270247</v>
          </cell>
          <cell r="L22">
            <v>1065</v>
          </cell>
        </row>
        <row r="23">
          <cell r="A23">
            <v>22</v>
          </cell>
          <cell r="B23" t="str">
            <v>罗正</v>
          </cell>
          <cell r="C23" t="str">
            <v>生产部</v>
          </cell>
          <cell r="D23">
            <v>280</v>
          </cell>
          <cell r="E23">
            <v>780</v>
          </cell>
          <cell r="F23">
            <v>25.454545454545453</v>
          </cell>
          <cell r="G23">
            <v>30.5</v>
          </cell>
          <cell r="H23">
            <v>1004.0454545454545</v>
          </cell>
          <cell r="I23">
            <v>75.404545454545456</v>
          </cell>
          <cell r="J23">
            <v>928.64090909090908</v>
          </cell>
          <cell r="K23">
            <v>0.64090909090907644</v>
          </cell>
          <cell r="L23">
            <v>928</v>
          </cell>
        </row>
        <row r="24">
          <cell r="A24">
            <v>24</v>
          </cell>
          <cell r="B24" t="str">
            <v>赵军</v>
          </cell>
          <cell r="C24" t="str">
            <v>生产部</v>
          </cell>
          <cell r="D24">
            <v>300</v>
          </cell>
          <cell r="E24">
            <v>800</v>
          </cell>
          <cell r="F24">
            <v>0</v>
          </cell>
          <cell r="G24">
            <v>30.5</v>
          </cell>
          <cell r="H24">
            <v>1069.5</v>
          </cell>
          <cell r="I24">
            <v>81.95</v>
          </cell>
          <cell r="J24">
            <v>987.55</v>
          </cell>
          <cell r="K24">
            <v>0.54999999999995453</v>
          </cell>
          <cell r="L24">
            <v>987</v>
          </cell>
        </row>
        <row r="25">
          <cell r="A25">
            <v>14</v>
          </cell>
          <cell r="B25" t="str">
            <v>罗雪梅</v>
          </cell>
          <cell r="C25" t="str">
            <v>行政部</v>
          </cell>
          <cell r="D25">
            <v>2100</v>
          </cell>
          <cell r="E25">
            <v>1200</v>
          </cell>
          <cell r="F25">
            <v>0</v>
          </cell>
          <cell r="G25">
            <v>53.5</v>
          </cell>
          <cell r="H25">
            <v>3246.5</v>
          </cell>
          <cell r="I25">
            <v>361.97499999999997</v>
          </cell>
          <cell r="J25">
            <v>2884.5250000000001</v>
          </cell>
          <cell r="K25">
            <v>0.52500000000009095</v>
          </cell>
          <cell r="L25">
            <v>2884</v>
          </cell>
        </row>
        <row r="26">
          <cell r="A26">
            <v>15</v>
          </cell>
          <cell r="B26" t="str">
            <v>赵磊</v>
          </cell>
          <cell r="C26" t="str">
            <v>行政部</v>
          </cell>
          <cell r="D26">
            <v>1100</v>
          </cell>
          <cell r="E26">
            <v>620</v>
          </cell>
          <cell r="F26">
            <v>0</v>
          </cell>
          <cell r="G26">
            <v>30.5</v>
          </cell>
          <cell r="H26">
            <v>1689.5</v>
          </cell>
          <cell r="I26">
            <v>143.95000000000002</v>
          </cell>
          <cell r="J26">
            <v>1545.55</v>
          </cell>
          <cell r="K26">
            <v>0.54999999999995453</v>
          </cell>
          <cell r="L26">
            <v>1545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M28" sqref="M28"/>
    </sheetView>
  </sheetViews>
  <sheetFormatPr defaultRowHeight="14.25" x14ac:dyDescent="0.15"/>
  <cols>
    <col min="2" max="2" width="10" customWidth="1"/>
    <col min="3" max="3" width="9.875" customWidth="1"/>
    <col min="4" max="4" width="12" style="1" customWidth="1"/>
    <col min="5" max="5" width="9.625" customWidth="1"/>
    <col min="9" max="9" width="9.25" customWidth="1"/>
    <col min="11" max="11" width="4.875" customWidth="1"/>
    <col min="12" max="12" width="12.375" customWidth="1"/>
    <col min="13" max="13" width="12.5" customWidth="1"/>
  </cols>
  <sheetData>
    <row r="1" spans="1:13" ht="38.25" customHeight="1" x14ac:dyDescent="0.15">
      <c r="A1" s="18" t="s">
        <v>5</v>
      </c>
      <c r="B1" s="18"/>
      <c r="C1" s="18"/>
      <c r="D1" s="18"/>
      <c r="E1" s="18"/>
      <c r="F1" s="18"/>
      <c r="G1" s="18"/>
      <c r="H1" s="18"/>
      <c r="I1" s="18"/>
      <c r="J1" s="18"/>
      <c r="K1" s="7"/>
      <c r="L1" s="7"/>
      <c r="M1" s="7"/>
    </row>
    <row r="2" spans="1:13" ht="18.75" customHeight="1" x14ac:dyDescent="0.15">
      <c r="A2" s="16" t="s">
        <v>0</v>
      </c>
      <c r="B2" s="16" t="s">
        <v>1</v>
      </c>
      <c r="C2" s="16" t="s">
        <v>2</v>
      </c>
      <c r="D2" s="17" t="s">
        <v>3</v>
      </c>
      <c r="E2" s="16" t="s">
        <v>6</v>
      </c>
      <c r="F2" s="16"/>
      <c r="G2" s="16"/>
      <c r="H2" s="16"/>
      <c r="I2" s="16"/>
      <c r="J2" s="16"/>
      <c r="K2" s="5"/>
      <c r="L2" s="5"/>
      <c r="M2" s="5"/>
    </row>
    <row r="3" spans="1:13" ht="12.75" customHeight="1" x14ac:dyDescent="0.15">
      <c r="A3" s="16"/>
      <c r="B3" s="16"/>
      <c r="C3" s="16"/>
      <c r="D3" s="17"/>
      <c r="E3" s="9">
        <v>100</v>
      </c>
      <c r="F3" s="9">
        <v>50</v>
      </c>
      <c r="G3" s="9">
        <v>10</v>
      </c>
      <c r="H3" s="9">
        <v>5</v>
      </c>
      <c r="I3" s="9">
        <v>2</v>
      </c>
      <c r="J3" s="9">
        <v>1</v>
      </c>
      <c r="K3" s="3"/>
    </row>
    <row r="4" spans="1:13" x14ac:dyDescent="0.15">
      <c r="A4" s="8">
        <v>1</v>
      </c>
      <c r="B4" s="9" t="str">
        <f>VLOOKUP(A4,[1]基本工资!$A$2:$C$26,2,FALSE)</f>
        <v>李明</v>
      </c>
      <c r="C4" s="9" t="str">
        <f>VLOOKUP($A4,[1]基本工资!$A$2:$C$26,3,FALSE)</f>
        <v>技术部</v>
      </c>
      <c r="D4" s="10">
        <v>2833</v>
      </c>
      <c r="E4" s="12">
        <f t="shared" ref="E4:E28" si="0">INT(D4/$E$3)</f>
        <v>28</v>
      </c>
      <c r="F4" s="6">
        <f t="shared" ref="F4:F28" si="1">INT((D4-$E$3*E4)/50)</f>
        <v>0</v>
      </c>
      <c r="G4" s="6">
        <f>INT((D4-E4*$E$3-F4*$F$3)/10)</f>
        <v>3</v>
      </c>
      <c r="H4" s="6">
        <f>INT((D4-E4*$E$3-F4*$F$3-G4*$G$3)/5)</f>
        <v>0</v>
      </c>
      <c r="I4" s="6">
        <f>INT((D4-E4*$E$3-F4*$F$3-G4*$G$3-$H$3*H4)/2)</f>
        <v>1</v>
      </c>
      <c r="J4" s="6">
        <f>D4-E4*$E$3-$F$3*F4-$G$3*G4-$H$3*H4-$I$3*I4</f>
        <v>1</v>
      </c>
      <c r="K4" s="3"/>
    </row>
    <row r="5" spans="1:13" x14ac:dyDescent="0.15">
      <c r="A5" s="8">
        <v>2</v>
      </c>
      <c r="B5" s="9" t="str">
        <f>VLOOKUP(A5,[1]基本工资!$A$2:$C$26,2,FALSE)</f>
        <v>张诚</v>
      </c>
      <c r="C5" s="9" t="str">
        <f>VLOOKUP($A5,[1]基本工资!$A$2:$C$26,3,FALSE)</f>
        <v>技术部</v>
      </c>
      <c r="D5" s="10">
        <v>1774</v>
      </c>
      <c r="E5" s="12">
        <f t="shared" si="0"/>
        <v>17</v>
      </c>
      <c r="F5" s="6">
        <f t="shared" si="1"/>
        <v>1</v>
      </c>
      <c r="G5" s="6">
        <f t="shared" ref="G5:G28" si="2">INT((D5-E5*$E$3-F5*$F$3)/10)</f>
        <v>2</v>
      </c>
      <c r="H5" s="6">
        <f t="shared" ref="H5:H28" si="3">INT((D5-E5*$E$3-F5*$F$3-G5*$G$3)/5)</f>
        <v>0</v>
      </c>
      <c r="I5" s="6">
        <f t="shared" ref="I5:I28" si="4">INT((D5-E5*$E$3-F5*$F$3-G5*$G$3-$H$3*H5)/2)</f>
        <v>2</v>
      </c>
      <c r="J5" s="6">
        <f t="shared" ref="J5:J28" si="5">D5-E5*$E$3-$F$3*F5-$G$3*G5-$H$3*H5-$I$3*I5</f>
        <v>0</v>
      </c>
      <c r="K5" s="3"/>
    </row>
    <row r="6" spans="1:13" x14ac:dyDescent="0.15">
      <c r="A6" s="11">
        <v>3</v>
      </c>
      <c r="B6" s="9" t="str">
        <f>VLOOKUP(A6,[1]基本工资!$A$2:$C$26,2,FALSE)</f>
        <v>何佳</v>
      </c>
      <c r="C6" s="9" t="str">
        <f>VLOOKUP($A6,[1]基本工资!$A$2:$C$26,3,FALSE)</f>
        <v>技术部</v>
      </c>
      <c r="D6" s="10">
        <v>1815</v>
      </c>
      <c r="E6" s="12">
        <f t="shared" si="0"/>
        <v>18</v>
      </c>
      <c r="F6" s="6">
        <f t="shared" si="1"/>
        <v>0</v>
      </c>
      <c r="G6" s="6">
        <f t="shared" si="2"/>
        <v>1</v>
      </c>
      <c r="H6" s="6">
        <f t="shared" si="3"/>
        <v>1</v>
      </c>
      <c r="I6" s="6">
        <f t="shared" si="4"/>
        <v>0</v>
      </c>
      <c r="J6" s="6">
        <f t="shared" si="5"/>
        <v>0</v>
      </c>
      <c r="K6" s="3"/>
    </row>
    <row r="7" spans="1:13" x14ac:dyDescent="0.15">
      <c r="A7" s="11">
        <v>4</v>
      </c>
      <c r="B7" s="9" t="str">
        <f>VLOOKUP(A7,[1]基本工资!$A$2:$C$26,2,FALSE)</f>
        <v>李明诚</v>
      </c>
      <c r="C7" s="9" t="str">
        <f>VLOOKUP($A7,[1]基本工资!$A$2:$C$26,3,FALSE)</f>
        <v>技术部</v>
      </c>
      <c r="D7" s="10">
        <v>1257</v>
      </c>
      <c r="E7" s="12">
        <f t="shared" si="0"/>
        <v>12</v>
      </c>
      <c r="F7" s="6">
        <f t="shared" si="1"/>
        <v>1</v>
      </c>
      <c r="G7" s="6">
        <f t="shared" si="2"/>
        <v>0</v>
      </c>
      <c r="H7" s="6">
        <f t="shared" si="3"/>
        <v>1</v>
      </c>
      <c r="I7" s="6">
        <f t="shared" si="4"/>
        <v>1</v>
      </c>
      <c r="J7" s="6">
        <f t="shared" si="5"/>
        <v>0</v>
      </c>
      <c r="K7" s="3"/>
    </row>
    <row r="8" spans="1:13" x14ac:dyDescent="0.15">
      <c r="A8" s="11">
        <v>5</v>
      </c>
      <c r="B8" s="9" t="str">
        <f>VLOOKUP(A8,[1]基本工资!$A$2:$C$26,2,FALSE)</f>
        <v>李涛</v>
      </c>
      <c r="C8" s="9" t="str">
        <f>VLOOKUP($A8,[1]基本工资!$A$2:$C$26,3,FALSE)</f>
        <v>客户部</v>
      </c>
      <c r="D8" s="10">
        <v>2833</v>
      </c>
      <c r="E8" s="12">
        <f t="shared" si="0"/>
        <v>28</v>
      </c>
      <c r="F8" s="6">
        <f t="shared" si="1"/>
        <v>0</v>
      </c>
      <c r="G8" s="6">
        <f t="shared" si="2"/>
        <v>3</v>
      </c>
      <c r="H8" s="6">
        <f t="shared" si="3"/>
        <v>0</v>
      </c>
      <c r="I8" s="6">
        <f t="shared" si="4"/>
        <v>1</v>
      </c>
      <c r="J8" s="6">
        <f t="shared" si="5"/>
        <v>1</v>
      </c>
      <c r="K8" s="3"/>
    </row>
    <row r="9" spans="1:13" x14ac:dyDescent="0.15">
      <c r="A9" s="11">
        <v>6</v>
      </c>
      <c r="B9" s="9" t="str">
        <f>VLOOKUP(A9,[1]基本工资!$A$2:$C$26,2,FALSE)</f>
        <v>张晓群</v>
      </c>
      <c r="C9" s="9" t="str">
        <f>VLOOKUP($A9,[1]基本工资!$A$2:$C$26,3,FALSE)</f>
        <v>客户部</v>
      </c>
      <c r="D9" s="10">
        <v>1469</v>
      </c>
      <c r="E9" s="12">
        <f t="shared" si="0"/>
        <v>14</v>
      </c>
      <c r="F9" s="6">
        <f t="shared" si="1"/>
        <v>1</v>
      </c>
      <c r="G9" s="6">
        <f t="shared" si="2"/>
        <v>1</v>
      </c>
      <c r="H9" s="6">
        <f t="shared" si="3"/>
        <v>1</v>
      </c>
      <c r="I9" s="6">
        <f t="shared" si="4"/>
        <v>2</v>
      </c>
      <c r="J9" s="6">
        <f t="shared" si="5"/>
        <v>0</v>
      </c>
      <c r="K9" s="3"/>
    </row>
    <row r="10" spans="1:13" x14ac:dyDescent="0.15">
      <c r="A10" s="11">
        <v>7</v>
      </c>
      <c r="B10" s="9" t="str">
        <f>VLOOKUP(A10,[1]基本工资!$A$2:$C$26,2,FALSE)</f>
        <v>邓捷</v>
      </c>
      <c r="C10" s="9" t="str">
        <f>VLOOKUP($A10,[1]基本工资!$A$2:$C$26,3,FALSE)</f>
        <v>客户部</v>
      </c>
      <c r="D10" s="10">
        <v>2411</v>
      </c>
      <c r="E10" s="12">
        <f t="shared" si="0"/>
        <v>24</v>
      </c>
      <c r="F10" s="6">
        <f t="shared" si="1"/>
        <v>0</v>
      </c>
      <c r="G10" s="6">
        <f t="shared" si="2"/>
        <v>1</v>
      </c>
      <c r="H10" s="6">
        <f t="shared" si="3"/>
        <v>0</v>
      </c>
      <c r="I10" s="6">
        <f t="shared" si="4"/>
        <v>0</v>
      </c>
      <c r="J10" s="6">
        <f t="shared" si="5"/>
        <v>1</v>
      </c>
      <c r="K10" s="3"/>
      <c r="L10" s="3"/>
      <c r="M10" s="3"/>
    </row>
    <row r="11" spans="1:13" x14ac:dyDescent="0.15">
      <c r="A11" s="11">
        <v>8</v>
      </c>
      <c r="B11" s="9" t="str">
        <f>VLOOKUP(A11,[1]基本工资!$A$2:$C$26,2,FALSE)</f>
        <v>舒小英</v>
      </c>
      <c r="C11" s="9" t="str">
        <f>VLOOKUP($A11,[1]基本工资!$A$2:$C$26,3,FALSE)</f>
        <v>客户部</v>
      </c>
      <c r="D11" s="10">
        <v>876</v>
      </c>
      <c r="E11" s="12">
        <f t="shared" si="0"/>
        <v>8</v>
      </c>
      <c r="F11" s="6">
        <f t="shared" si="1"/>
        <v>1</v>
      </c>
      <c r="G11" s="6">
        <f t="shared" si="2"/>
        <v>2</v>
      </c>
      <c r="H11" s="6">
        <f t="shared" si="3"/>
        <v>1</v>
      </c>
      <c r="I11" s="6">
        <f t="shared" si="4"/>
        <v>0</v>
      </c>
      <c r="J11" s="6">
        <f t="shared" si="5"/>
        <v>1</v>
      </c>
      <c r="K11" s="3"/>
      <c r="L11" s="3"/>
      <c r="M11" s="3"/>
    </row>
    <row r="12" spans="1:13" x14ac:dyDescent="0.15">
      <c r="A12" s="11">
        <v>9</v>
      </c>
      <c r="B12" s="9" t="str">
        <f>VLOOKUP(A12,[1]基本工资!$A$2:$C$26,2,FALSE)</f>
        <v>李军</v>
      </c>
      <c r="C12" s="9" t="str">
        <f>VLOOKUP($A12,[1]基本工资!$A$2:$C$26,3,FALSE)</f>
        <v>生产部</v>
      </c>
      <c r="D12" s="10">
        <v>829</v>
      </c>
      <c r="E12" s="12">
        <f t="shared" si="0"/>
        <v>8</v>
      </c>
      <c r="F12" s="6">
        <f t="shared" si="1"/>
        <v>0</v>
      </c>
      <c r="G12" s="6">
        <f t="shared" si="2"/>
        <v>2</v>
      </c>
      <c r="H12" s="6">
        <f t="shared" si="3"/>
        <v>1</v>
      </c>
      <c r="I12" s="6">
        <f t="shared" si="4"/>
        <v>2</v>
      </c>
      <c r="J12" s="6">
        <f t="shared" si="5"/>
        <v>0</v>
      </c>
      <c r="K12" s="3"/>
      <c r="L12" s="3"/>
      <c r="M12" s="3"/>
    </row>
    <row r="13" spans="1:13" x14ac:dyDescent="0.15">
      <c r="A13" s="11">
        <v>10</v>
      </c>
      <c r="B13" s="9" t="str">
        <f>VLOOKUP(A13,[1]基本工资!$A$2:$C$26,2,FALSE)</f>
        <v>何明天</v>
      </c>
      <c r="C13" s="9" t="str">
        <f>VLOOKUP($A13,[1]基本工资!$A$2:$C$26,3,FALSE)</f>
        <v>生产部</v>
      </c>
      <c r="D13" s="10">
        <v>951</v>
      </c>
      <c r="E13" s="12">
        <f t="shared" si="0"/>
        <v>9</v>
      </c>
      <c r="F13" s="6">
        <f t="shared" si="1"/>
        <v>1</v>
      </c>
      <c r="G13" s="6">
        <f t="shared" si="2"/>
        <v>0</v>
      </c>
      <c r="H13" s="6">
        <f t="shared" si="3"/>
        <v>0</v>
      </c>
      <c r="I13" s="6">
        <f t="shared" si="4"/>
        <v>0</v>
      </c>
      <c r="J13" s="6">
        <f t="shared" si="5"/>
        <v>1</v>
      </c>
      <c r="K13" s="3"/>
      <c r="L13" s="3"/>
      <c r="M13" s="3"/>
    </row>
    <row r="14" spans="1:13" x14ac:dyDescent="0.15">
      <c r="A14" s="11">
        <v>11</v>
      </c>
      <c r="B14" s="9" t="str">
        <f>VLOOKUP(A14,[1]基本工资!$A$2:$C$26,2,FALSE)</f>
        <v>林立</v>
      </c>
      <c r="C14" s="9" t="str">
        <f>VLOOKUP($A14,[1]基本工资!$A$2:$C$26,3,FALSE)</f>
        <v>生产部</v>
      </c>
      <c r="D14" s="10">
        <v>807</v>
      </c>
      <c r="E14" s="12">
        <f t="shared" si="0"/>
        <v>8</v>
      </c>
      <c r="F14" s="6">
        <f t="shared" si="1"/>
        <v>0</v>
      </c>
      <c r="G14" s="6">
        <f t="shared" si="2"/>
        <v>0</v>
      </c>
      <c r="H14" s="6">
        <f t="shared" si="3"/>
        <v>1</v>
      </c>
      <c r="I14" s="6">
        <f t="shared" si="4"/>
        <v>1</v>
      </c>
      <c r="J14" s="6">
        <f t="shared" si="5"/>
        <v>0</v>
      </c>
      <c r="K14" s="3"/>
      <c r="L14" s="3"/>
      <c r="M14" s="3"/>
    </row>
    <row r="15" spans="1:13" x14ac:dyDescent="0.15">
      <c r="A15" s="11">
        <v>12</v>
      </c>
      <c r="B15" s="9" t="str">
        <f>VLOOKUP(A15,[1]基本工资!$A$2:$C$26,2,FALSE)</f>
        <v>赵燕</v>
      </c>
      <c r="C15" s="9" t="str">
        <f>VLOOKUP($A15,[1]基本工资!$A$2:$C$26,3,FALSE)</f>
        <v>财务部</v>
      </c>
      <c r="D15" s="10">
        <v>2791</v>
      </c>
      <c r="E15" s="12">
        <f t="shared" si="0"/>
        <v>27</v>
      </c>
      <c r="F15" s="6">
        <f t="shared" si="1"/>
        <v>1</v>
      </c>
      <c r="G15" s="6">
        <f t="shared" si="2"/>
        <v>4</v>
      </c>
      <c r="H15" s="6">
        <f t="shared" si="3"/>
        <v>0</v>
      </c>
      <c r="I15" s="6">
        <f t="shared" si="4"/>
        <v>0</v>
      </c>
      <c r="J15" s="6">
        <f t="shared" si="5"/>
        <v>1</v>
      </c>
      <c r="K15" s="3"/>
      <c r="L15" s="3"/>
      <c r="M15" s="3"/>
    </row>
    <row r="16" spans="1:13" x14ac:dyDescent="0.15">
      <c r="A16" s="11">
        <v>13</v>
      </c>
      <c r="B16" s="9" t="str">
        <f>VLOOKUP(A16,[1]基本工资!$A$2:$C$26,2,FALSE)</f>
        <v>李丽</v>
      </c>
      <c r="C16" s="9" t="str">
        <f>VLOOKUP($A16,[1]基本工资!$A$2:$C$26,3,FALSE)</f>
        <v>财务部</v>
      </c>
      <c r="D16" s="10">
        <v>1095</v>
      </c>
      <c r="E16" s="12">
        <f t="shared" si="0"/>
        <v>10</v>
      </c>
      <c r="F16" s="6">
        <f t="shared" si="1"/>
        <v>1</v>
      </c>
      <c r="G16" s="6">
        <f t="shared" si="2"/>
        <v>4</v>
      </c>
      <c r="H16" s="6">
        <f t="shared" si="3"/>
        <v>1</v>
      </c>
      <c r="I16" s="6">
        <f t="shared" si="4"/>
        <v>0</v>
      </c>
      <c r="J16" s="6">
        <f t="shared" si="5"/>
        <v>0</v>
      </c>
      <c r="K16" s="3"/>
      <c r="L16" s="3"/>
      <c r="M16" s="3"/>
    </row>
    <row r="17" spans="1:14" x14ac:dyDescent="0.15">
      <c r="A17" s="11">
        <v>14</v>
      </c>
      <c r="B17" s="9" t="str">
        <f>VLOOKUP(A17,[1]基本工资!$A$2:$C$26,2,FALSE)</f>
        <v>罗雪梅</v>
      </c>
      <c r="C17" s="9" t="str">
        <f>VLOOKUP($A17,[1]基本工资!$A$2:$C$26,3,FALSE)</f>
        <v>行政部</v>
      </c>
      <c r="D17" s="10">
        <v>2833</v>
      </c>
      <c r="E17" s="12">
        <f t="shared" si="0"/>
        <v>28</v>
      </c>
      <c r="F17" s="6">
        <f t="shared" si="1"/>
        <v>0</v>
      </c>
      <c r="G17" s="6">
        <f t="shared" si="2"/>
        <v>3</v>
      </c>
      <c r="H17" s="6">
        <f t="shared" si="3"/>
        <v>0</v>
      </c>
      <c r="I17" s="6">
        <f t="shared" si="4"/>
        <v>1</v>
      </c>
      <c r="J17" s="6">
        <f t="shared" si="5"/>
        <v>1</v>
      </c>
      <c r="K17" s="3"/>
      <c r="L17" s="3"/>
      <c r="M17" s="3"/>
    </row>
    <row r="18" spans="1:14" x14ac:dyDescent="0.15">
      <c r="A18" s="11">
        <v>15</v>
      </c>
      <c r="B18" s="9" t="str">
        <f>VLOOKUP(A18,[1]基本工资!$A$2:$C$26,2,FALSE)</f>
        <v>赵磊</v>
      </c>
      <c r="C18" s="9" t="str">
        <f>VLOOKUP($A18,[1]基本工资!$A$2:$C$26,3,FALSE)</f>
        <v>行政部</v>
      </c>
      <c r="D18" s="10">
        <v>1455</v>
      </c>
      <c r="E18" s="12">
        <f t="shared" si="0"/>
        <v>14</v>
      </c>
      <c r="F18" s="6">
        <f t="shared" si="1"/>
        <v>1</v>
      </c>
      <c r="G18" s="6">
        <f t="shared" si="2"/>
        <v>0</v>
      </c>
      <c r="H18" s="6">
        <f t="shared" si="3"/>
        <v>1</v>
      </c>
      <c r="I18" s="6">
        <f t="shared" si="4"/>
        <v>0</v>
      </c>
      <c r="J18" s="6">
        <f t="shared" si="5"/>
        <v>0</v>
      </c>
      <c r="K18" s="3"/>
      <c r="L18" s="3"/>
      <c r="M18" s="3"/>
      <c r="N18" s="2"/>
    </row>
    <row r="19" spans="1:14" x14ac:dyDescent="0.15">
      <c r="A19" s="11">
        <v>16</v>
      </c>
      <c r="B19" s="9" t="str">
        <f>VLOOKUP(A19,[1]基本工资!$A$2:$C$26,2,FALSE)</f>
        <v>赵磊</v>
      </c>
      <c r="C19" s="9" t="str">
        <f>VLOOKUP($A19,[1]基本工资!$A$2:$C$26,3,FALSE)</f>
        <v>技术部</v>
      </c>
      <c r="D19" s="10">
        <v>1797</v>
      </c>
      <c r="E19" s="12">
        <f t="shared" si="0"/>
        <v>17</v>
      </c>
      <c r="F19" s="6">
        <f t="shared" si="1"/>
        <v>1</v>
      </c>
      <c r="G19" s="6">
        <f t="shared" si="2"/>
        <v>4</v>
      </c>
      <c r="H19" s="6">
        <f t="shared" si="3"/>
        <v>1</v>
      </c>
      <c r="I19" s="6">
        <f t="shared" si="4"/>
        <v>1</v>
      </c>
      <c r="J19" s="6">
        <f t="shared" si="5"/>
        <v>0</v>
      </c>
      <c r="K19" s="3"/>
      <c r="L19" s="3"/>
      <c r="M19" s="4"/>
    </row>
    <row r="20" spans="1:14" x14ac:dyDescent="0.15">
      <c r="A20" s="11">
        <v>17</v>
      </c>
      <c r="B20" s="9" t="str">
        <f>VLOOKUP(A20,[1]基本工资!$A$2:$C$26,2,FALSE)</f>
        <v>曾志</v>
      </c>
      <c r="C20" s="9" t="str">
        <f>VLOOKUP($A20,[1]基本工资!$A$2:$C$26,3,FALSE)</f>
        <v>技术部</v>
      </c>
      <c r="D20" s="10">
        <v>1257</v>
      </c>
      <c r="E20" s="12">
        <f t="shared" si="0"/>
        <v>12</v>
      </c>
      <c r="F20" s="6">
        <f t="shared" si="1"/>
        <v>1</v>
      </c>
      <c r="G20" s="6">
        <f t="shared" si="2"/>
        <v>0</v>
      </c>
      <c r="H20" s="6">
        <f t="shared" si="3"/>
        <v>1</v>
      </c>
      <c r="I20" s="6">
        <f t="shared" si="4"/>
        <v>1</v>
      </c>
      <c r="J20" s="6">
        <f t="shared" si="5"/>
        <v>0</v>
      </c>
      <c r="K20" s="3"/>
      <c r="L20" s="3"/>
      <c r="M20" s="3"/>
    </row>
    <row r="21" spans="1:14" x14ac:dyDescent="0.15">
      <c r="A21" s="11">
        <v>18</v>
      </c>
      <c r="B21" s="9" t="str">
        <f>VLOOKUP(A21,[1]基本工资!$A$2:$C$26,2,FALSE)</f>
        <v>罗小英</v>
      </c>
      <c r="C21" s="9" t="str">
        <f>VLOOKUP($A21,[1]基本工资!$A$2:$C$26,3,FALSE)</f>
        <v>客户部</v>
      </c>
      <c r="D21" s="10">
        <v>1473</v>
      </c>
      <c r="E21" s="12">
        <f t="shared" si="0"/>
        <v>14</v>
      </c>
      <c r="F21" s="6">
        <f t="shared" si="1"/>
        <v>1</v>
      </c>
      <c r="G21" s="6">
        <f t="shared" si="2"/>
        <v>2</v>
      </c>
      <c r="H21" s="6">
        <f t="shared" si="3"/>
        <v>0</v>
      </c>
      <c r="I21" s="6">
        <f t="shared" si="4"/>
        <v>1</v>
      </c>
      <c r="J21" s="6">
        <f t="shared" si="5"/>
        <v>1</v>
      </c>
      <c r="K21" s="3"/>
      <c r="L21" s="3"/>
      <c r="M21" s="3"/>
    </row>
    <row r="22" spans="1:14" x14ac:dyDescent="0.15">
      <c r="A22" s="11">
        <v>19</v>
      </c>
      <c r="B22" s="9" t="str">
        <f>VLOOKUP(A22,[1]基本工资!$A$2:$C$26,2,FALSE)</f>
        <v>赵明丽</v>
      </c>
      <c r="C22" s="9" t="str">
        <f>VLOOKUP($A22,[1]基本工资!$A$2:$C$26,3,FALSE)</f>
        <v>客户部</v>
      </c>
      <c r="D22" s="10">
        <v>2198</v>
      </c>
      <c r="E22" s="12">
        <f t="shared" si="0"/>
        <v>21</v>
      </c>
      <c r="F22" s="6">
        <f t="shared" si="1"/>
        <v>1</v>
      </c>
      <c r="G22" s="6">
        <f t="shared" si="2"/>
        <v>4</v>
      </c>
      <c r="H22" s="6">
        <f t="shared" si="3"/>
        <v>1</v>
      </c>
      <c r="I22" s="6">
        <f t="shared" si="4"/>
        <v>1</v>
      </c>
      <c r="J22" s="6">
        <f t="shared" si="5"/>
        <v>1</v>
      </c>
      <c r="K22" s="3"/>
      <c r="L22" s="3"/>
      <c r="M22" s="3"/>
    </row>
    <row r="23" spans="1:14" x14ac:dyDescent="0.15">
      <c r="A23" s="11">
        <v>20</v>
      </c>
      <c r="B23" s="9" t="str">
        <f>VLOOKUP(A23,[1]基本工资!$A$2:$C$26,2,FALSE)</f>
        <v>吴天生</v>
      </c>
      <c r="C23" s="9" t="str">
        <f>VLOOKUP($A23,[1]基本工资!$A$2:$C$26,3,FALSE)</f>
        <v>技术部</v>
      </c>
      <c r="D23" s="10">
        <v>1875</v>
      </c>
      <c r="E23" s="12">
        <f t="shared" si="0"/>
        <v>18</v>
      </c>
      <c r="F23" s="6">
        <f t="shared" si="1"/>
        <v>1</v>
      </c>
      <c r="G23" s="6">
        <f t="shared" si="2"/>
        <v>2</v>
      </c>
      <c r="H23" s="6">
        <f t="shared" si="3"/>
        <v>1</v>
      </c>
      <c r="I23" s="6">
        <f t="shared" si="4"/>
        <v>0</v>
      </c>
      <c r="J23" s="6">
        <f t="shared" si="5"/>
        <v>0</v>
      </c>
      <c r="K23" s="3"/>
      <c r="L23" s="3"/>
      <c r="M23" s="3"/>
    </row>
    <row r="24" spans="1:14" x14ac:dyDescent="0.15">
      <c r="A24" s="11">
        <v>21</v>
      </c>
      <c r="B24" s="9" t="str">
        <f>VLOOKUP(A24,[1]基本工资!$A$2:$C$26,2,FALSE)</f>
        <v>苏丙</v>
      </c>
      <c r="C24" s="9" t="str">
        <f>VLOOKUP($A24,[1]基本工资!$A$2:$C$26,3,FALSE)</f>
        <v>生产部</v>
      </c>
      <c r="D24" s="10">
        <v>1048</v>
      </c>
      <c r="E24" s="12">
        <f t="shared" si="0"/>
        <v>10</v>
      </c>
      <c r="F24" s="6">
        <f t="shared" si="1"/>
        <v>0</v>
      </c>
      <c r="G24" s="6">
        <f t="shared" si="2"/>
        <v>4</v>
      </c>
      <c r="H24" s="6">
        <f t="shared" si="3"/>
        <v>1</v>
      </c>
      <c r="I24" s="6">
        <f t="shared" si="4"/>
        <v>1</v>
      </c>
      <c r="J24" s="6">
        <f t="shared" si="5"/>
        <v>1</v>
      </c>
      <c r="K24" s="3"/>
      <c r="L24" s="3"/>
      <c r="M24" s="3"/>
    </row>
    <row r="25" spans="1:14" x14ac:dyDescent="0.15">
      <c r="A25" s="11">
        <v>22</v>
      </c>
      <c r="B25" s="9" t="str">
        <f>VLOOKUP(A25,[1]基本工资!$A$2:$C$26,2,FALSE)</f>
        <v>罗正</v>
      </c>
      <c r="C25" s="9" t="str">
        <f>VLOOKUP($A25,[1]基本工资!$A$2:$C$26,3,FALSE)</f>
        <v>生产部</v>
      </c>
      <c r="D25" s="10">
        <v>863</v>
      </c>
      <c r="E25" s="12">
        <f t="shared" si="0"/>
        <v>8</v>
      </c>
      <c r="F25" s="6">
        <f t="shared" si="1"/>
        <v>1</v>
      </c>
      <c r="G25" s="6">
        <f t="shared" si="2"/>
        <v>1</v>
      </c>
      <c r="H25" s="6">
        <f t="shared" si="3"/>
        <v>0</v>
      </c>
      <c r="I25" s="6">
        <f t="shared" si="4"/>
        <v>1</v>
      </c>
      <c r="J25" s="6">
        <f t="shared" si="5"/>
        <v>1</v>
      </c>
      <c r="K25" s="3"/>
      <c r="L25" s="3"/>
      <c r="M25" s="3"/>
    </row>
    <row r="26" spans="1:14" x14ac:dyDescent="0.15">
      <c r="A26" s="11">
        <v>23</v>
      </c>
      <c r="B26" s="9" t="str">
        <f>VLOOKUP(A26,[1]基本工资!$A$2:$C$26,2,FALSE)</f>
        <v>何玲俐</v>
      </c>
      <c r="C26" s="9" t="str">
        <f>VLOOKUP($A26,[1]基本工资!$A$2:$C$26,3,FALSE)</f>
        <v>客户部</v>
      </c>
      <c r="D26" s="10">
        <v>1248</v>
      </c>
      <c r="E26" s="12">
        <f t="shared" si="0"/>
        <v>12</v>
      </c>
      <c r="F26" s="6">
        <f t="shared" si="1"/>
        <v>0</v>
      </c>
      <c r="G26" s="6">
        <f t="shared" si="2"/>
        <v>4</v>
      </c>
      <c r="H26" s="6">
        <f t="shared" si="3"/>
        <v>1</v>
      </c>
      <c r="I26" s="6">
        <f t="shared" si="4"/>
        <v>1</v>
      </c>
      <c r="J26" s="6">
        <f t="shared" si="5"/>
        <v>1</v>
      </c>
      <c r="K26" s="3"/>
      <c r="L26" s="3"/>
      <c r="M26" s="3"/>
    </row>
    <row r="27" spans="1:14" x14ac:dyDescent="0.15">
      <c r="A27" s="11">
        <v>24</v>
      </c>
      <c r="B27" s="9" t="str">
        <f>VLOOKUP(A27,[1]基本工资!$A$2:$C$26,2,FALSE)</f>
        <v>赵军</v>
      </c>
      <c r="C27" s="9" t="str">
        <f>VLOOKUP($A27,[1]基本工资!$A$2:$C$26,3,FALSE)</f>
        <v>生产部</v>
      </c>
      <c r="D27" s="10">
        <v>933</v>
      </c>
      <c r="E27" s="12">
        <f t="shared" si="0"/>
        <v>9</v>
      </c>
      <c r="F27" s="6">
        <f t="shared" si="1"/>
        <v>0</v>
      </c>
      <c r="G27" s="6">
        <f t="shared" si="2"/>
        <v>3</v>
      </c>
      <c r="H27" s="6">
        <f t="shared" si="3"/>
        <v>0</v>
      </c>
      <c r="I27" s="6">
        <f t="shared" si="4"/>
        <v>1</v>
      </c>
      <c r="J27" s="6">
        <f t="shared" si="5"/>
        <v>1</v>
      </c>
      <c r="K27" s="3"/>
      <c r="L27" s="3"/>
      <c r="M27" s="3"/>
    </row>
    <row r="28" spans="1:14" x14ac:dyDescent="0.15">
      <c r="A28" s="11">
        <v>25</v>
      </c>
      <c r="B28" s="9" t="str">
        <f>VLOOKUP(A28,[1]基本工资!$A$2:$C$26,2,FALSE)</f>
        <v>吴明英</v>
      </c>
      <c r="C28" s="9" t="str">
        <f>VLOOKUP($A28,[1]基本工资!$A$2:$C$26,3,FALSE)</f>
        <v>财务部</v>
      </c>
      <c r="D28" s="10">
        <v>1203</v>
      </c>
      <c r="E28" s="12">
        <f t="shared" si="0"/>
        <v>12</v>
      </c>
      <c r="F28" s="6">
        <f t="shared" si="1"/>
        <v>0</v>
      </c>
      <c r="G28" s="6">
        <f t="shared" si="2"/>
        <v>0</v>
      </c>
      <c r="H28" s="6">
        <f t="shared" si="3"/>
        <v>0</v>
      </c>
      <c r="I28" s="6">
        <f t="shared" si="4"/>
        <v>1</v>
      </c>
      <c r="J28" s="6">
        <f t="shared" si="5"/>
        <v>1</v>
      </c>
      <c r="K28" s="3"/>
      <c r="L28" s="3"/>
      <c r="M28" s="3"/>
    </row>
    <row r="29" spans="1:14" x14ac:dyDescent="0.15">
      <c r="A29" s="13" t="s">
        <v>4</v>
      </c>
      <c r="B29" s="14"/>
      <c r="C29" s="14"/>
      <c r="D29" s="15"/>
      <c r="E29" s="6">
        <f>SUM(E4:E28)</f>
        <v>386</v>
      </c>
      <c r="F29" s="6">
        <f>SUM(F4:F28)</f>
        <v>14</v>
      </c>
      <c r="G29" s="6">
        <f>SUM(G4:G28)</f>
        <v>50</v>
      </c>
      <c r="H29" s="6">
        <f t="shared" ref="H29:J29" si="6">SUM(H4:H28)</f>
        <v>14</v>
      </c>
      <c r="I29" s="6">
        <f t="shared" si="6"/>
        <v>20</v>
      </c>
      <c r="J29" s="6">
        <f t="shared" si="6"/>
        <v>14</v>
      </c>
      <c r="K29" s="3"/>
      <c r="L29" s="3"/>
      <c r="M29" s="3"/>
    </row>
  </sheetData>
  <mergeCells count="7">
    <mergeCell ref="A1:J1"/>
    <mergeCell ref="A29:D29"/>
    <mergeCell ref="E2:J2"/>
    <mergeCell ref="A2:A3"/>
    <mergeCell ref="B2:B3"/>
    <mergeCell ref="C2:C3"/>
    <mergeCell ref="D2:D3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工资票面分解表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2010-04-16T05:53:34Z</dcterms:created>
  <dcterms:modified xsi:type="dcterms:W3CDTF">2021-02-24T06:10:07Z</dcterms:modified>
</cp:coreProperties>
</file>